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项目支出绩效自评表!$A$1:$N$19</definedName>
  </definedNames>
  <calcPr calcId="144525"/>
</workbook>
</file>

<file path=xl/sharedStrings.xml><?xml version="1.0" encoding="utf-8"?>
<sst xmlns="http://schemas.openxmlformats.org/spreadsheetml/2006/main" count="72" uniqueCount="60">
  <si>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</si>
  <si>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</si>
  <si>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</si>
  <si>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全过程水质监测管理与饮用水生物安全监测评价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</si>
  <si>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</si>
  <si>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</si>
  <si>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</si>
  <si>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</si>
  <si>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</si>
  <si>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</si>
  <si>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</si>
  <si>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</si>
  <si>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</si>
  <si>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</si>
  <si>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</si>
  <si>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</si>
  <si>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</si>
  <si>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</si>
  <si>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年度总体目标</t>
  </si>
  <si>
    <t>预期目标</t>
  </si>
  <si>
    <t>实际完成情况</t>
  </si>
  <si>
    <t>通过开展监测网随机抽查、安全检查、人员培训、质控考核、能力验证等工作，全方位保障水质检测数据的可靠性。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</si>
  <si>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</si>
  <si>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</si>
  <si>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</si>
  <si>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</si>
  <si>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</si>
  <si>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</si>
  <si>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</si>
  <si>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</si>
  <si>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</si>
  <si>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指标1：质控考核参与人数</t>
  </si>
  <si>
    <t>≥40人</t>
  </si>
  <si>
    <t>无</t>
  </si>
  <si>
    <t>指标2：完成专业技术人员培训</t>
  </si>
  <si>
    <t>≥3次</t>
  </si>
  <si>
    <t>质量
指标</t>
  </si>
  <si>
    <t>指标1：实验室检查覆盖率</t>
  </si>
  <si>
    <r>
      <rPr>
        <sz val="11"/>
        <color theme="1"/>
        <rFont val="仿宋_GB2312"/>
        <charset val="134"/>
      </rPr>
      <t>=</t>
    </r>
    <r>
      <rPr>
        <sz val="11"/>
        <color theme="1"/>
        <rFont val="仿宋_GB2312"/>
        <charset val="134"/>
      </rPr>
      <t>100%</t>
    </r>
  </si>
  <si>
    <r>
      <rPr>
        <sz val="11"/>
        <color rgb="FF000000"/>
        <rFont val="仿宋_GB2312"/>
        <charset val="134"/>
      </rPr>
      <t>指标2：通过专家评审</t>
    </r>
    <r>
      <rPr>
        <sz val="11"/>
        <color rgb="FF000000"/>
        <rFont val="仿宋_GB2312"/>
        <charset val="134"/>
      </rPr>
      <t>/</t>
    </r>
    <r>
      <rPr>
        <sz val="11"/>
        <color rgb="FF000000"/>
        <rFont val="仿宋_GB2312"/>
        <charset val="134"/>
      </rPr>
      <t>验收</t>
    </r>
  </si>
  <si>
    <t>通过</t>
  </si>
  <si>
    <t>时效
指标</t>
  </si>
  <si>
    <r>
      <rPr>
        <sz val="11"/>
        <color rgb="FF000000"/>
        <rFont val="仿宋_GB2312"/>
        <charset val="134"/>
      </rPr>
      <t>指标1：</t>
    </r>
    <r>
      <rPr>
        <sz val="11"/>
        <color rgb="FF000000"/>
        <rFont val="仿宋_GB2312"/>
        <charset val="134"/>
      </rPr>
      <t>12</t>
    </r>
    <r>
      <rPr>
        <sz val="11"/>
        <color rgb="FF000000"/>
        <rFont val="仿宋_GB2312"/>
        <charset val="134"/>
      </rPr>
      <t>月</t>
    </r>
    <r>
      <rPr>
        <sz val="11"/>
        <color rgb="FF000000"/>
        <rFont val="仿宋_GB2312"/>
        <charset val="134"/>
      </rPr>
      <t>15</t>
    </r>
    <r>
      <rPr>
        <sz val="11"/>
        <color rgb="FF000000"/>
        <rFont val="仿宋_GB2312"/>
        <charset val="134"/>
      </rPr>
      <t>日前完成项目评审</t>
    </r>
    <r>
      <rPr>
        <sz val="11"/>
        <color rgb="FF000000"/>
        <rFont val="仿宋_GB2312"/>
        <charset val="134"/>
      </rPr>
      <t>/</t>
    </r>
    <r>
      <rPr>
        <sz val="11"/>
        <color rgb="FF000000"/>
        <rFont val="仿宋_GB2312"/>
        <charset val="134"/>
      </rPr>
      <t>验收</t>
    </r>
  </si>
  <si>
    <r>
      <rPr>
        <sz val="11"/>
        <color theme="1"/>
        <rFont val="仿宋_GB2312"/>
        <charset val="134"/>
      </rPr>
      <t>1</t>
    </r>
    <r>
      <rPr>
        <sz val="11"/>
        <color theme="1"/>
        <rFont val="仿宋_GB2312"/>
        <charset val="134"/>
      </rPr>
      <t>2月20日完成</t>
    </r>
  </si>
  <si>
    <t xml:space="preserve">报告编写未能在12月15日前完成
</t>
  </si>
  <si>
    <t>成本指标</t>
  </si>
  <si>
    <t>经济
成本
指标</t>
  </si>
  <si>
    <t>指标1：项目总成本</t>
  </si>
  <si>
    <t>31.7万元</t>
  </si>
  <si>
    <t>24.5893万元</t>
  </si>
  <si>
    <t>效益
指标</t>
  </si>
  <si>
    <t>社会效益指标</t>
  </si>
  <si>
    <t>指标1：满足接诉即办、水质信息公开等市民有关供水水质诉求</t>
  </si>
  <si>
    <t>定性（优良中差）</t>
  </si>
  <si>
    <t>优</t>
  </si>
  <si>
    <t>满意度指标</t>
  </si>
  <si>
    <t>服务对象满意度指标</t>
  </si>
  <si>
    <t>指标1：服务对象满意度</t>
  </si>
  <si>
    <r>
      <rPr>
        <sz val="11"/>
        <color theme="1"/>
        <rFont val="仿宋_GB2312"/>
        <charset val="134"/>
      </rPr>
      <t>≥9</t>
    </r>
    <r>
      <rPr>
        <sz val="11"/>
        <color theme="1"/>
        <rFont val="仿宋_GB2312"/>
        <charset val="134"/>
      </rPr>
      <t>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</si>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</sst>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22" borderId="1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31" borderId="17" applyNumberFormat="0" applyAlignment="0" applyProtection="0">
      <alignment vertical="center"/>
    </xf>
    <xf numFmtId="0" fontId="21" fillId="22" borderId="18" applyNumberFormat="0" applyAlignment="0" applyProtection="0">
      <alignment vertical="center"/>
    </xf>
    <xf numFmtId="0" fontId="15" fillId="16" borderId="15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view="pageBreakPreview" zoomScaleNormal="100" workbookViewId="0">
      <selection activeCell="I18" sqref="I18:J1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6" t="s">
        <v>8</v>
      </c>
      <c r="B5" s="7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8"/>
      <c r="B6" s="9"/>
      <c r="C6" s="10" t="s">
        <v>15</v>
      </c>
      <c r="D6" s="10"/>
      <c r="E6" s="20">
        <v>31.7</v>
      </c>
      <c r="F6" s="20">
        <v>24.5893</v>
      </c>
      <c r="G6" s="20">
        <f>SUM(G7:G7)</f>
        <v>0</v>
      </c>
      <c r="H6" s="20">
        <v>24.5893</v>
      </c>
      <c r="I6" s="20">
        <f>SUM(I7:I7)</f>
        <v>0</v>
      </c>
      <c r="J6" s="4">
        <v>10</v>
      </c>
      <c r="K6" s="4"/>
      <c r="L6" s="23">
        <f t="shared" ref="L6:L7" si="0">ROUND(H6/F6,4)</f>
        <v>1</v>
      </c>
      <c r="M6" s="23"/>
      <c r="N6" s="4">
        <f>ROUND(J6*L6,2)</f>
        <v>10</v>
      </c>
    </row>
    <row r="7" ht="26.1" customHeight="1" spans="1:14">
      <c r="A7" s="11"/>
      <c r="B7" s="12"/>
      <c r="C7" s="4" t="s">
        <v>16</v>
      </c>
      <c r="D7" s="4"/>
      <c r="E7" s="20" t="s">
        <v>17</v>
      </c>
      <c r="F7" s="20">
        <v>24.5893</v>
      </c>
      <c r="G7" s="20"/>
      <c r="H7" s="20">
        <v>24.5893</v>
      </c>
      <c r="I7" s="20"/>
      <c r="J7" s="4" t="s">
        <v>17</v>
      </c>
      <c r="K7" s="4"/>
      <c r="L7" s="23">
        <f t="shared" si="0"/>
        <v>1</v>
      </c>
      <c r="M7" s="23"/>
      <c r="N7" s="4" t="s">
        <v>17</v>
      </c>
    </row>
    <row r="8" ht="15" customHeight="1" spans="1:14">
      <c r="A8" s="4" t="s">
        <v>18</v>
      </c>
      <c r="B8" s="4" t="s">
        <v>19</v>
      </c>
      <c r="C8" s="4"/>
      <c r="D8" s="4"/>
      <c r="E8" s="4"/>
      <c r="F8" s="4"/>
      <c r="G8" s="4"/>
      <c r="H8" s="4" t="s">
        <v>20</v>
      </c>
      <c r="I8" s="4"/>
      <c r="J8" s="4"/>
      <c r="K8" s="4"/>
      <c r="L8" s="4"/>
      <c r="M8" s="4"/>
      <c r="N8" s="4"/>
    </row>
    <row r="9" ht="74.1" customHeight="1" spans="1:14">
      <c r="A9" s="4"/>
      <c r="B9" s="4" t="s">
        <v>21</v>
      </c>
      <c r="C9" s="4"/>
      <c r="D9" s="4"/>
      <c r="E9" s="4"/>
      <c r="F9" s="4"/>
      <c r="G9" s="4"/>
      <c r="H9" s="4" t="s">
        <v>21</v>
      </c>
      <c r="I9" s="4"/>
      <c r="J9" s="4"/>
      <c r="K9" s="4"/>
      <c r="L9" s="4"/>
      <c r="M9" s="4"/>
      <c r="N9" s="4"/>
    </row>
    <row r="10" ht="41.1" customHeight="1" spans="1:14">
      <c r="A10" s="13" t="s">
        <v>22</v>
      </c>
      <c r="B10" s="4" t="s">
        <v>23</v>
      </c>
      <c r="C10" s="4" t="s">
        <v>24</v>
      </c>
      <c r="D10" s="4" t="s">
        <v>25</v>
      </c>
      <c r="E10" s="4"/>
      <c r="F10" s="4"/>
      <c r="G10" s="4" t="s">
        <v>26</v>
      </c>
      <c r="H10" s="4" t="s">
        <v>27</v>
      </c>
      <c r="I10" s="4" t="s">
        <v>12</v>
      </c>
      <c r="J10" s="4"/>
      <c r="K10" s="4" t="s">
        <v>14</v>
      </c>
      <c r="L10" s="4"/>
      <c r="M10" s="4" t="s">
        <v>28</v>
      </c>
      <c r="N10" s="4"/>
    </row>
    <row r="11" ht="15" customHeight="1" spans="1:14">
      <c r="A11" s="13"/>
      <c r="B11" s="14" t="s">
        <v>29</v>
      </c>
      <c r="C11" s="14" t="s">
        <v>30</v>
      </c>
      <c r="D11" s="15" t="s">
        <v>31</v>
      </c>
      <c r="E11" s="15"/>
      <c r="F11" s="15"/>
      <c r="G11" s="4" t="s">
        <v>32</v>
      </c>
      <c r="H11" s="4">
        <v>52</v>
      </c>
      <c r="I11" s="4">
        <v>10</v>
      </c>
      <c r="J11" s="4"/>
      <c r="K11" s="4">
        <v>10</v>
      </c>
      <c r="L11" s="4"/>
      <c r="M11" s="4" t="s">
        <v>33</v>
      </c>
      <c r="N11" s="4"/>
    </row>
    <row r="12" ht="15" customHeight="1" spans="1:14">
      <c r="A12" s="13"/>
      <c r="B12" s="16"/>
      <c r="C12" s="17"/>
      <c r="D12" s="15" t="s">
        <v>34</v>
      </c>
      <c r="E12" s="15"/>
      <c r="F12" s="15"/>
      <c r="G12" s="4" t="s">
        <v>35</v>
      </c>
      <c r="H12" s="4">
        <v>3</v>
      </c>
      <c r="I12" s="4">
        <v>10</v>
      </c>
      <c r="J12" s="4"/>
      <c r="K12" s="4">
        <v>10</v>
      </c>
      <c r="L12" s="4"/>
      <c r="M12" s="4" t="s">
        <v>33</v>
      </c>
      <c r="N12" s="4"/>
    </row>
    <row r="13" ht="15" customHeight="1" spans="1:14">
      <c r="A13" s="13"/>
      <c r="B13" s="16"/>
      <c r="C13" s="14" t="s">
        <v>36</v>
      </c>
      <c r="D13" s="15" t="s">
        <v>37</v>
      </c>
      <c r="E13" s="15"/>
      <c r="F13" s="15"/>
      <c r="G13" s="21" t="s">
        <v>38</v>
      </c>
      <c r="H13" s="22">
        <v>1</v>
      </c>
      <c r="I13" s="4">
        <v>10</v>
      </c>
      <c r="J13" s="4"/>
      <c r="K13" s="4">
        <v>10</v>
      </c>
      <c r="L13" s="4"/>
      <c r="M13" s="4" t="s">
        <v>33</v>
      </c>
      <c r="N13" s="4"/>
    </row>
    <row r="14" ht="15" customHeight="1" spans="1:14">
      <c r="A14" s="13"/>
      <c r="B14" s="16"/>
      <c r="C14" s="17"/>
      <c r="D14" s="15" t="s">
        <v>39</v>
      </c>
      <c r="E14" s="15"/>
      <c r="F14" s="15"/>
      <c r="G14" s="4" t="s">
        <v>40</v>
      </c>
      <c r="H14" s="4" t="s">
        <v>40</v>
      </c>
      <c r="I14" s="4">
        <v>10</v>
      </c>
      <c r="J14" s="4"/>
      <c r="K14" s="4">
        <v>10</v>
      </c>
      <c r="L14" s="4"/>
      <c r="M14" s="4" t="s">
        <v>33</v>
      </c>
      <c r="N14" s="4"/>
    </row>
    <row r="15" ht="86.25" customHeight="1" spans="1:14">
      <c r="A15" s="13"/>
      <c r="B15" s="16"/>
      <c r="C15" s="18" t="s">
        <v>41</v>
      </c>
      <c r="D15" s="15" t="s">
        <v>42</v>
      </c>
      <c r="E15" s="15"/>
      <c r="F15" s="15"/>
      <c r="G15" s="21" t="s">
        <v>38</v>
      </c>
      <c r="H15" s="4" t="s">
        <v>43</v>
      </c>
      <c r="I15" s="4">
        <v>10</v>
      </c>
      <c r="J15" s="4"/>
      <c r="K15" s="4">
        <v>8</v>
      </c>
      <c r="L15" s="4"/>
      <c r="M15" s="4" t="s">
        <v>44</v>
      </c>
      <c r="N15" s="4"/>
    </row>
    <row r="16" ht="61.5" customHeight="1" spans="1:14">
      <c r="A16" s="13"/>
      <c r="B16" s="14" t="s">
        <v>45</v>
      </c>
      <c r="C16" s="4" t="s">
        <v>46</v>
      </c>
      <c r="D16" s="15" t="s">
        <v>47</v>
      </c>
      <c r="E16" s="15"/>
      <c r="F16" s="15"/>
      <c r="G16" s="4" t="s">
        <v>48</v>
      </c>
      <c r="H16" s="4" t="s">
        <v>49</v>
      </c>
      <c r="I16" s="4">
        <v>15</v>
      </c>
      <c r="J16" s="4"/>
      <c r="K16" s="4">
        <v>15</v>
      </c>
      <c r="L16" s="4"/>
      <c r="M16" s="4"/>
      <c r="N16" s="4"/>
    </row>
    <row r="17" ht="50.25" customHeight="1" spans="1:14">
      <c r="A17" s="13"/>
      <c r="B17" s="18" t="s">
        <v>50</v>
      </c>
      <c r="C17" s="18" t="s">
        <v>51</v>
      </c>
      <c r="D17" s="15" t="s">
        <v>52</v>
      </c>
      <c r="E17" s="15"/>
      <c r="F17" s="15"/>
      <c r="G17" s="4" t="s">
        <v>53</v>
      </c>
      <c r="H17" s="4" t="s">
        <v>54</v>
      </c>
      <c r="I17" s="4">
        <v>20</v>
      </c>
      <c r="J17" s="4"/>
      <c r="K17" s="4">
        <v>19</v>
      </c>
      <c r="L17" s="4"/>
      <c r="M17" s="4" t="s">
        <v>33</v>
      </c>
      <c r="N17" s="4"/>
    </row>
    <row r="18" ht="45" customHeight="1" spans="1:14">
      <c r="A18" s="13"/>
      <c r="B18" s="18" t="s">
        <v>55</v>
      </c>
      <c r="C18" s="18" t="s">
        <v>56</v>
      </c>
      <c r="D18" s="15" t="s">
        <v>57</v>
      </c>
      <c r="E18" s="15"/>
      <c r="F18" s="15"/>
      <c r="G18" s="4" t="s">
        <v>58</v>
      </c>
      <c r="H18" s="22">
        <v>0.9615</v>
      </c>
      <c r="I18" s="4">
        <v>5</v>
      </c>
      <c r="J18" s="4"/>
      <c r="K18" s="4">
        <v>5</v>
      </c>
      <c r="L18" s="4"/>
      <c r="M18" s="4" t="s">
        <v>33</v>
      </c>
      <c r="N18" s="4"/>
    </row>
    <row r="19" ht="34.5" customHeight="1" spans="1:14">
      <c r="A19" s="19" t="s">
        <v>59</v>
      </c>
      <c r="B19" s="19"/>
      <c r="C19" s="19"/>
      <c r="D19" s="19"/>
      <c r="E19" s="19"/>
      <c r="F19" s="19"/>
      <c r="G19" s="19"/>
      <c r="H19" s="19"/>
      <c r="I19" s="19">
        <v>100</v>
      </c>
      <c r="J19" s="19"/>
      <c r="K19" s="19">
        <f>SUM(K11:L18,N6)</f>
        <v>97</v>
      </c>
      <c r="L19" s="19"/>
      <c r="M19" s="25"/>
      <c r="N19" s="25"/>
    </row>
  </sheetData>
  <mergeCells count="7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B8:G8"/>
    <mergeCell ref="H8:N8"/>
    <mergeCell ref="B9:G9"/>
    <mergeCell ref="H9:N9"/>
    <mergeCell ref="D10:F10"/>
    <mergeCell ref="I10:J10"/>
    <mergeCell ref="K10:L10"/>
    <mergeCell ref="M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8:A9"/>
    <mergeCell ref="A10:A18"/>
    <mergeCell ref="B11:B15"/>
    <mergeCell ref="C11:C12"/>
    <mergeCell ref="C13:C14"/>
    <mergeCell ref="A5:B7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2022-03-19T17:44:00Z</dcterms:created>
  <dcterms:modified xsi:type="dcterms:W3CDTF">2025-08-22T17:30:51Z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F43499875854479F96D711E41CFD70E1</vt:lpwstr>
  </property>
</Properties>
</file>